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vmp.sharepoint.com/sites/ANSKAFFELSER2025-Lsogbeslag/Delte dokumenter/1. Konkurransegrunnlag/"/>
    </mc:Choice>
  </mc:AlternateContent>
  <xr:revisionPtr revIDLastSave="1073" documentId="8_{4187D318-B10F-49C5-B2AF-1E68172D3E7F}" xr6:coauthVersionLast="47" xr6:coauthVersionMax="47" xr10:uidLastSave="{6948210E-3FD3-431D-9D2F-B1EB304ECC26}"/>
  <bookViews>
    <workbookView xWindow="-28920" yWindow="-120" windowWidth="29040" windowHeight="17520" activeTab="1" xr2:uid="{00000000-000D-0000-FFFF-FFFF00000000}"/>
  </bookViews>
  <sheets>
    <sheet name="Informasjon og instruks" sheetId="4" r:id="rId1"/>
    <sheet name="Pris produkter,timepris,påslag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7" i="3" l="1"/>
  <c r="E60" i="3"/>
  <c r="E61" i="3" s="1"/>
  <c r="E50" i="3"/>
  <c r="E54" i="3"/>
  <c r="E53" i="3"/>
  <c r="E52" i="3"/>
  <c r="E55" i="3"/>
  <c r="E51" i="3"/>
  <c r="E56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tc={E1BB2738-F2CF-48C9-8997-7D1BD0CBBFA0}</author>
  </authors>
  <commentList>
    <comment ref="A59" authorId="0" shapeId="0" xr:uid="{E1BB2738-F2CF-48C9-8997-7D1BD0CBBFA0}">
      <text>
        <t>[Kommentartråd]
Din versjon av Excel lar deg lese denne kommentartråden. Eventuelle endringer i den vil imidlertid bli fjernet hvis filen åpnes i en nyere versjon av Excel. Finn ut mer: https://go.microsoft.com/fwlink/?linkid=870924
Kommentar:
    Denne mener jeg bør utgå, samsvarer ikke med generell tekst og vil gi krevende kontraktsoppfølging</t>
      </text>
    </comment>
  </commentList>
</comments>
</file>

<file path=xl/sharedStrings.xml><?xml version="1.0" encoding="utf-8"?>
<sst xmlns="http://schemas.openxmlformats.org/spreadsheetml/2006/main" count="132" uniqueCount="120">
  <si>
    <t>Produsent</t>
  </si>
  <si>
    <t>Varemottaksdør</t>
  </si>
  <si>
    <t>Varemottaksdør som personalinngangsdør</t>
  </si>
  <si>
    <t>Automatiske skyvedører</t>
  </si>
  <si>
    <t>Rullegitter</t>
  </si>
  <si>
    <t>5.1</t>
  </si>
  <si>
    <t>6.1</t>
  </si>
  <si>
    <t xml:space="preserve">Leverandør: </t>
  </si>
  <si>
    <t>ID fra kravspesifikasjon</t>
  </si>
  <si>
    <t>Merknad</t>
  </si>
  <si>
    <t>Ihht kravspesifikasjon ID 5.1</t>
  </si>
  <si>
    <t>Ihht kravspesifikasjon ID 6.1</t>
  </si>
  <si>
    <t>Demontering/Montering/Service</t>
  </si>
  <si>
    <t>Innenfor 07.00 - 16.00</t>
  </si>
  <si>
    <t>Hverdager etter kl. 16.00</t>
  </si>
  <si>
    <t>Helg og helligdager</t>
  </si>
  <si>
    <t>Påslagsprosent</t>
  </si>
  <si>
    <t>Netto pris eks mva</t>
  </si>
  <si>
    <t xml:space="preserve">Materiell og tilbehør </t>
  </si>
  <si>
    <t>Produktpriser</t>
  </si>
  <si>
    <t>TJENESTE</t>
  </si>
  <si>
    <t>KATEGORI</t>
  </si>
  <si>
    <t>TIMEPRIS eks. mva</t>
  </si>
  <si>
    <t>Påslag ved leveranser utover kontraktsfestede enhetspriser</t>
  </si>
  <si>
    <t>VOLUM</t>
  </si>
  <si>
    <t>Evalueringssum A</t>
  </si>
  <si>
    <t>Evalueringssum B</t>
  </si>
  <si>
    <t>Evalueringssum C</t>
  </si>
  <si>
    <t>Sum</t>
  </si>
  <si>
    <t>Tabell 1 Produktpriser</t>
  </si>
  <si>
    <t>Tabell 2 Timepriser</t>
  </si>
  <si>
    <t>Tabell 3 Påslag</t>
  </si>
  <si>
    <t>Bilag 3A - Prisskjema produkter, timepriser og påslag</t>
  </si>
  <si>
    <t>Service hasteoppdrag</t>
  </si>
  <si>
    <t xml:space="preserve">Service hasteoppdrag </t>
  </si>
  <si>
    <t/>
  </si>
  <si>
    <t>2026 Lås og beslag</t>
  </si>
  <si>
    <t>PRODUKTGRUPPE Lås og beslag</t>
  </si>
  <si>
    <t>Eksisterende system</t>
  </si>
  <si>
    <t>1. stk system nøkkel</t>
  </si>
  <si>
    <t>Personalinngangsdør</t>
  </si>
  <si>
    <t>Lagerdør</t>
  </si>
  <si>
    <t>Skyvegitter</t>
  </si>
  <si>
    <t>Nøkkelstrømsbryter</t>
  </si>
  <si>
    <t>Kontor</t>
  </si>
  <si>
    <t>2.0</t>
  </si>
  <si>
    <t>2.0.1</t>
  </si>
  <si>
    <t xml:space="preserve">	Sylinder 1779 </t>
  </si>
  <si>
    <t>2.0.2</t>
  </si>
  <si>
    <t>2.0.3</t>
  </si>
  <si>
    <t>2.0.4</t>
  </si>
  <si>
    <t>2.0.5</t>
  </si>
  <si>
    <t>Hengelås 1813/50</t>
  </si>
  <si>
    <t>Låskasse 411</t>
  </si>
  <si>
    <t xml:space="preserve">Låskasse 222 </t>
  </si>
  <si>
    <t xml:space="preserve">El-sluttstykke Step 40 </t>
  </si>
  <si>
    <t>3.0</t>
  </si>
  <si>
    <t>3.0.1</t>
  </si>
  <si>
    <t>3.0.2</t>
  </si>
  <si>
    <t>3.0.3</t>
  </si>
  <si>
    <t>3.0.4</t>
  </si>
  <si>
    <t>3.0.5</t>
  </si>
  <si>
    <t xml:space="preserve">Sylinder 1886C </t>
  </si>
  <si>
    <t>Hengelås 1814/50</t>
  </si>
  <si>
    <t xml:space="preserve">Låskasse 411 </t>
  </si>
  <si>
    <t>4.0</t>
  </si>
  <si>
    <t>Sylinder 1855 C</t>
  </si>
  <si>
    <t>Sylinder 1747</t>
  </si>
  <si>
    <t xml:space="preserve">Låskasser 411 </t>
  </si>
  <si>
    <t xml:space="preserve">Sikkerhetssensorer </t>
  </si>
  <si>
    <t>4.0.1</t>
  </si>
  <si>
    <t>4.0.2</t>
  </si>
  <si>
    <t>4.0.3</t>
  </si>
  <si>
    <t>4.0.4</t>
  </si>
  <si>
    <t>5.0</t>
  </si>
  <si>
    <t>5.0.1</t>
  </si>
  <si>
    <t>5.0.2</t>
  </si>
  <si>
    <t>Sylinder 1886 C</t>
  </si>
  <si>
    <t>Låskasser 411</t>
  </si>
  <si>
    <t>Kodelås, montert butikkside</t>
  </si>
  <si>
    <t>Sylinder 1745 C</t>
  </si>
  <si>
    <t>Låskasse 232</t>
  </si>
  <si>
    <t>El-sluttstykke Step 40</t>
  </si>
  <si>
    <t>Step to open</t>
  </si>
  <si>
    <t>Flatscan</t>
  </si>
  <si>
    <t>Dørautomatikk, montert lagerside</t>
  </si>
  <si>
    <t>Knapp til hold på 90. grader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</si>
  <si>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</si>
  <si>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</si>
  <si>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</si>
  <si>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</si>
  <si>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</si>
  <si>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</si>
  <si>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</si>
  <si>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</si>
  <si>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6.0</t>
  </si>
  <si>
    <t>6.0.1</t>
  </si>
  <si>
    <t>6.0.2</t>
  </si>
  <si>
    <t>6.0.3</t>
  </si>
  <si>
    <t xml:space="preserve">Sylinder 1837 </t>
  </si>
  <si>
    <t>HL 1812 innvendig</t>
  </si>
  <si>
    <t>HL 1814 utvendig</t>
  </si>
  <si>
    <t>6.1.1</t>
  </si>
  <si>
    <t>HL 1812</t>
  </si>
  <si>
    <t>7.0</t>
  </si>
  <si>
    <t>7.0.1</t>
  </si>
  <si>
    <t>Sylinder 1706</t>
  </si>
  <si>
    <t>8.0</t>
  </si>
  <si>
    <t>8.0.1</t>
  </si>
  <si>
    <t>8.0.2</t>
  </si>
  <si>
    <t>Låskasse 310</t>
  </si>
  <si>
    <t>Sylinder 1755</t>
  </si>
  <si>
    <t>1.0</t>
  </si>
  <si>
    <t>Ihht kravspesifikasjon ID 2.0</t>
  </si>
  <si>
    <t>Ihht kravspesifikasjon ID 3.0</t>
  </si>
  <si>
    <t>Ihht kravspesifikasjon ID 4.0</t>
  </si>
  <si>
    <t>Ihht kravspesifikasjon ID 5.0</t>
  </si>
  <si>
    <t>Ihht kravspesifikasjon ID 6.0</t>
  </si>
  <si>
    <t>Ihht kravspesifikasjon ID 7.0</t>
  </si>
  <si>
    <t>Ihht kravspesifikasjon ID 8.0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</si>
</sst>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_ * #,##0_ ;_ * \-#,##0_ ;_ * &quot;-&quot;??_ ;_ @_ "/>
  </numFmts>
  <fonts count="11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Segoe Ui"/>
      <family val="2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4" applyNumberFormat="0" applyFill="0" applyAlignment="0" applyProtection="0"/>
    <xf numFmtId="0" fontId="5" fillId="0" borderId="0"/>
  </cellStyleXfs>
  <cellXfs count="51">
    <xf numFmtId="0" fontId="0" fillId="0" borderId="0" xfId="0"/>
    <xf numFmtId="49" fontId="0" fillId="0" borderId="0" xfId="0" applyNumberFormat="1" applyAlignment="1">
      <alignment wrapText="1"/>
    </xf>
    <xf numFmtId="49" fontId="0" fillId="0" borderId="0" xfId="0" applyNumberFormat="1" applyAlignment="1">
      <alignment vertical="center" wrapText="1"/>
    </xf>
    <xf numFmtId="49" fontId="2" fillId="0" borderId="0" xfId="0" applyNumberFormat="1" applyFont="1" applyAlignment="1">
      <alignment vertical="center" wrapText="1"/>
    </xf>
    <xf numFmtId="49" fontId="1" fillId="0" borderId="1" xfId="0" applyNumberFormat="1" applyFont="1" applyBorder="1" applyAlignment="1">
      <alignment wrapText="1"/>
    </xf>
    <xf numFmtId="49" fontId="4" fillId="0" borderId="0" xfId="0" applyNumberFormat="1" applyFont="1" applyAlignment="1">
      <alignment wrapText="1"/>
    </xf>
    <xf numFmtId="0" fontId="0" fillId="0" borderId="1" xfId="0" applyBorder="1"/>
    <xf numFmtId="49" fontId="3" fillId="2" borderId="1" xfId="0" applyNumberFormat="1" applyFont="1" applyFill="1" applyBorder="1" applyAlignment="1">
      <alignment wrapText="1"/>
    </xf>
    <xf numFmtId="49" fontId="1" fillId="2" borderId="2" xfId="0" applyNumberFormat="1" applyFont="1" applyFill="1" applyBorder="1" applyAlignment="1">
      <alignment wrapText="1"/>
    </xf>
    <xf numFmtId="49" fontId="4" fillId="0" borderId="0" xfId="0" applyNumberFormat="1" applyFont="1"/>
    <xf numFmtId="49" fontId="3" fillId="2" borderId="2" xfId="0" applyNumberFormat="1" applyFont="1" applyFill="1" applyBorder="1" applyAlignment="1">
      <alignment wrapText="1"/>
    </xf>
    <xf numFmtId="49" fontId="0" fillId="0" borderId="0" xfId="1" applyNumberFormat="1" applyFont="1" applyBorder="1"/>
    <xf numFmtId="0" fontId="3" fillId="3" borderId="1" xfId="0" applyFont="1" applyFill="1" applyBorder="1"/>
    <xf numFmtId="49" fontId="0" fillId="0" borderId="0" xfId="0" applyNumberFormat="1"/>
    <xf numFmtId="49" fontId="0" fillId="4" borderId="1" xfId="1" applyNumberFormat="1" applyFont="1" applyFill="1" applyBorder="1"/>
    <xf numFmtId="0" fontId="0" fillId="4" borderId="1" xfId="0" applyFill="1" applyBorder="1"/>
    <xf numFmtId="0" fontId="6" fillId="4" borderId="4" xfId="3" applyFill="1"/>
    <xf numFmtId="0" fontId="6" fillId="4" borderId="5" xfId="3" applyFill="1" applyBorder="1"/>
    <xf numFmtId="0" fontId="0" fillId="4" borderId="1" xfId="0" applyFill="1" applyBorder="1" applyAlignment="1">
      <alignment wrapText="1"/>
    </xf>
    <xf numFmtId="49" fontId="0" fillId="4" borderId="1" xfId="0" applyNumberFormat="1" applyFill="1" applyBorder="1" applyAlignment="1">
      <alignment wrapText="1"/>
    </xf>
    <xf numFmtId="9" fontId="0" fillId="0" borderId="1" xfId="2" applyFont="1" applyBorder="1" applyAlignment="1">
      <alignment wrapText="1"/>
    </xf>
    <xf numFmtId="49" fontId="0" fillId="4" borderId="1" xfId="0" applyNumberFormat="1" applyFill="1" applyBorder="1"/>
    <xf numFmtId="2" fontId="0" fillId="0" borderId="1" xfId="0" applyNumberFormat="1" applyBorder="1" applyAlignment="1">
      <alignment wrapText="1"/>
    </xf>
    <xf numFmtId="1" fontId="0" fillId="4" borderId="1" xfId="1" applyNumberFormat="1" applyFont="1" applyFill="1" applyBorder="1" applyAlignment="1">
      <alignment wrapText="1"/>
    </xf>
    <xf numFmtId="164" fontId="0" fillId="4" borderId="1" xfId="1" applyFont="1" applyFill="1" applyBorder="1"/>
    <xf numFmtId="165" fontId="0" fillId="4" borderId="1" xfId="1" applyNumberFormat="1" applyFont="1" applyFill="1" applyBorder="1" applyAlignment="1">
      <alignment wrapText="1"/>
    </xf>
    <xf numFmtId="1" fontId="0" fillId="4" borderId="1" xfId="0" applyNumberFormat="1" applyFill="1" applyBorder="1"/>
    <xf numFmtId="1" fontId="6" fillId="4" borderId="5" xfId="3" applyNumberFormat="1" applyFill="1" applyBorder="1"/>
    <xf numFmtId="49" fontId="2" fillId="5" borderId="0" xfId="0" applyNumberFormat="1" applyFont="1" applyFill="1" applyAlignment="1">
      <alignment vertical="center"/>
    </xf>
    <xf numFmtId="0" fontId="7" fillId="0" borderId="0" xfId="0" applyFont="1"/>
    <xf numFmtId="49" fontId="2" fillId="5" borderId="0" xfId="1" applyNumberFormat="1" applyFont="1" applyFill="1" applyBorder="1"/>
    <xf numFmtId="0" fontId="9" fillId="0" borderId="0" xfId="0" applyFont="1" applyAlignment="1">
      <alignment horizontal="right"/>
    </xf>
    <xf numFmtId="49" fontId="2" fillId="5" borderId="0" xfId="0" applyNumberFormat="1" applyFont="1" applyFill="1"/>
    <xf numFmtId="49" fontId="0" fillId="4" borderId="6" xfId="0" applyNumberFormat="1" applyFill="1" applyBorder="1"/>
    <xf numFmtId="49" fontId="0" fillId="4" borderId="6" xfId="0" applyNumberFormat="1" applyFill="1" applyBorder="1" applyAlignment="1">
      <alignment wrapText="1"/>
    </xf>
    <xf numFmtId="2" fontId="0" fillId="0" borderId="6" xfId="0" applyNumberFormat="1" applyBorder="1" applyAlignment="1">
      <alignment wrapText="1"/>
    </xf>
    <xf numFmtId="1" fontId="0" fillId="4" borderId="6" xfId="1" applyNumberFormat="1" applyFont="1" applyFill="1" applyBorder="1" applyAlignment="1">
      <alignment wrapText="1"/>
    </xf>
    <xf numFmtId="164" fontId="0" fillId="4" borderId="6" xfId="1" applyFont="1" applyFill="1" applyBorder="1"/>
    <xf numFmtId="49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6" fillId="4" borderId="1" xfId="3" applyFill="1" applyBorder="1"/>
    <xf numFmtId="164" fontId="6" fillId="4" borderId="1" xfId="3" applyNumberFormat="1" applyFill="1" applyBorder="1"/>
    <xf numFmtId="49" fontId="0" fillId="0" borderId="0" xfId="0" quotePrefix="1" applyNumberFormat="1" applyAlignment="1">
      <alignment wrapText="1"/>
    </xf>
    <xf numFmtId="49" fontId="0" fillId="4" borderId="0" xfId="1" applyNumberFormat="1" applyFont="1" applyFill="1" applyBorder="1"/>
    <xf numFmtId="0" fontId="0" fillId="4" borderId="0" xfId="0" applyFill="1"/>
    <xf numFmtId="0" fontId="9" fillId="0" borderId="2" xfId="0" applyFont="1" applyBorder="1" applyAlignment="1" applyProtection="1">
      <alignment horizontal="center"/>
      <protection locked="0"/>
    </xf>
    <xf numFmtId="0" fontId="9" fillId="0" borderId="3" xfId="0" applyFont="1" applyBorder="1" applyAlignment="1" applyProtection="1">
      <alignment horizontal="center"/>
      <protection locked="0"/>
    </xf>
    <xf numFmtId="0" fontId="2" fillId="5" borderId="0" xfId="0" applyFont="1" applyFill="1" applyAlignment="1">
      <alignment horizontal="left" vertical="center" wrapText="1"/>
    </xf>
    <xf numFmtId="49" fontId="10" fillId="6" borderId="1" xfId="1" applyNumberFormat="1" applyFont="1" applyFill="1" applyBorder="1"/>
    <xf numFmtId="0" fontId="10" fillId="6" borderId="1" xfId="0" applyFont="1" applyFill="1" applyBorder="1"/>
    <xf numFmtId="49" fontId="10" fillId="6" borderId="1" xfId="1" applyNumberFormat="1" applyFont="1" applyFill="1" applyBorder="1" applyAlignment="1">
      <alignment horizontal="left" indent="1"/>
    </xf>
  </cellXfs>
  <cellStyles count="5">
    <cellStyle name="Komma" xfId="1" builtinId="3"/>
    <cellStyle name="Normal" xfId="0" builtinId="0"/>
    <cellStyle name="Normal 2" xfId="4" xr:uid="{C49F3354-759A-480B-B462-FD50684DA3A6}"/>
    <cellStyle name="Prosent" xfId="2" builtinId="5"/>
    <cellStyle name="Totalt" xfId="3" builtin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224937</xdr:colOff>
      <xdr:row>4</xdr:row>
      <xdr:rowOff>94516</xdr:rowOff>
    </xdr:from>
    <xdr:to>
      <xdr:col>8</xdr:col>
      <xdr:colOff>586887</xdr:colOff>
      <xdr:row>35</xdr:row>
      <xdr:rowOff>0</xdr:rowOff>
    </xdr:to>
    <xdr:sp macro="" textlink="">
      <xdr:nvSpPr>
        <xdr:cNvPr id="240" name="TekstSylinder 1">
          <a:extLst>
            <a:ext uri="{FF2B5EF4-FFF2-40B4-BE49-F238E27FC236}">
              <a16:creationId xmlns:a16="http://schemas.microsoft.com/office/drawing/2014/main" id="{75528A62-CA8C-4DD4-B383-914943D3CD1E}"/>
            </a:ext>
          </a:extLst>
        </xdr:cNvPr>
        <xdr:cNvSpPr txBox="1"/>
      </xdr:nvSpPr>
      <xdr:spPr>
        <a:xfrm>
          <a:off x="986937" y="1151791"/>
          <a:ext cx="5695950" cy="581098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600" b="1"/>
            <a:t>Informasjon</a:t>
          </a:r>
          <a:r>
            <a:rPr lang="nb-NO" sz="1600" b="1" baseline="0"/>
            <a:t> og instruks for utfylling av </a:t>
          </a:r>
          <a:r>
            <a:rPr lang="nb-NO" sz="1600" b="1"/>
            <a:t>Bilag 3A Prisskjema produkter, timepriser og påslag</a:t>
          </a:r>
          <a:br>
            <a:rPr lang="nb-NO" sz="1100"/>
          </a:br>
          <a:br>
            <a:rPr lang="nb-NO" sz="1100"/>
          </a:br>
          <a:r>
            <a:rPr lang="nb-NO" sz="1100" b="1"/>
            <a:t>Tabell 1: Produktpriser</a:t>
          </a:r>
        </a:p>
        <a:p>
          <a:r>
            <a:rPr lang="nb-NO" sz="1100"/>
            <a:t>Leverandør</a:t>
          </a:r>
          <a:r>
            <a:rPr lang="nb-NO" sz="1100" baseline="0"/>
            <a:t> skal fylle ut s</a:t>
          </a:r>
          <a:r>
            <a:rPr lang="nb-NO" sz="1100"/>
            <a:t>amtlige hvite</a:t>
          </a:r>
          <a:r>
            <a:rPr lang="nb-NO" sz="1100" baseline="0"/>
            <a:t> celler for pris.  </a:t>
          </a:r>
          <a:endParaRPr lang="nb-NO" sz="1100"/>
        </a:p>
        <a:p>
          <a:r>
            <a:rPr lang="nb-NO" sz="1100" baseline="0"/>
            <a:t>Oppgitte priser legges til grunn for fakturering.  </a:t>
          </a:r>
          <a:br>
            <a:rPr lang="nb-NO" sz="1100" baseline="0"/>
          </a:br>
          <a:r>
            <a:rPr lang="nb-NO" sz="1100" baseline="0"/>
            <a:t>Priser skal være eks. mva. </a:t>
          </a:r>
        </a:p>
        <a:p>
          <a:endParaRPr lang="nb-N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Pris på produktene skal være eks. frakt. Fraktkostnader skal dokumenteres særskilt på faktura og gis påslag opp mot 10 %. Vinmonopolet</a:t>
          </a:r>
          <a: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forventer at leverandøren praktiserer et "åpen bok- prinsipp" hvor Vinmonopolet kan få innsikt i de reelle fraktkostandene npå forespørsel. </a:t>
          </a:r>
          <a:endParaRPr lang="nb-N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nb-N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Prisene skal inkludere alle leverandørens øvrige kostnader,</a:t>
          </a:r>
          <a: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herunder påslag, </a:t>
          </a:r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gebyrer, emballasje, godtgjørelser og alle andre kostnadselementer.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nb-N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 produkter som bestilles med mål som avviker fra de spesifikt angitte dimensjonene i prisskjemaet, skal leverandøren benytte samme prisstruktur, enhetspriser og beregningsmodell som for sammenlignbare produkter angitt i prisskjemaet. Prisen skal fastsettes proporsjonalt ut fra målavviket, uten særskilte tillegg eller avvik fra prisstrukturen med mindre dette er uttrykkelig avtalt skriftlig i kontrakten</a:t>
          </a:r>
          <a:endParaRPr lang="nb-N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nb-NO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Tabell 2: Timepriser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Leverandør skal oppgi timepriser på de ulike tjenestene. Reisekostnader i forbindelse med utkjøring for demontering/montering/service skal prises i egen tabell i </a:t>
          </a:r>
          <a:r>
            <a:rPr lang="nb-NO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Bilag 3B Prisskjema reisekostnader. </a:t>
          </a:r>
          <a: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Prisene oppgis eksklusive mva.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nb-NO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Tabell 3: Påslag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Leverandør skal oppgi påslagsprosent på øvrige produkter (tilbehør, ekstra deler o.l.) som ikke er opplistet i tabell 1 eller er et tilsvarende produkt, men med avvikende mål. </a:t>
          </a:r>
          <a:r>
            <a:rPr lang="nb-NO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Påslagsprosenten reguleres én gang årlig i samsvar med endringen i SSBs</a:t>
          </a:r>
          <a:r>
            <a:rPr lang="nb-NO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nb-NO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(KPI), med basis i indeksnivå per kontraktsinngåelse.</a:t>
          </a:r>
          <a:endParaRPr lang="nb-NO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nb-NO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Carlsen, Christopher" id="{B6CF284F-78D5-40AA-8511-4A7A028581F2}" userId="S::Christopher.Carlsen@vinmonopolet.no::513bd4bf-46cd-41fb-8c95-7c31e17e7d89" providerId="AD"/>
</personList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59" dT="2026-04-06T16:14:12.60" personId="{B6CF284F-78D5-40AA-8511-4A7A028581F2}" id="{E1BB2738-F2CF-48C9-8997-7D1BD0CBBFA0}">
    <text>Denne mener jeg bør utgå, samsvarer ikke med generell tekst og vil gi krevende kontraktsoppfølging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3064B-3C78-40EE-B93C-A2AF8F6D1389}">
  <dimension ref="B1:M34"/>
  <sheetViews>
    <sheetView topLeftCell="A5" workbookViewId="0">
      <selection activeCell="M32" sqref="M32"/>
    </sheetView>
  </sheetViews>
  <sheetFormatPr baseColWidth="10" defaultRowHeight="15" x14ac:dyDescent="0.25"/>
  <sheetData>
    <row r="1" spans="2:13" ht="15" customHeight="1" x14ac:dyDescent="0.25">
      <c r="B1" s="47" t="s">
        <v>32</v>
      </c>
      <c r="C1" s="47"/>
      <c r="D1" s="47"/>
      <c r="E1" s="47"/>
      <c r="F1" s="47"/>
      <c r="G1" s="47"/>
      <c r="H1" s="47"/>
      <c r="I1" s="47"/>
    </row>
    <row r="2" spans="2:13" ht="26.25" customHeight="1" x14ac:dyDescent="0.25">
      <c r="B2" s="47"/>
      <c r="C2" s="47"/>
      <c r="D2" s="47"/>
      <c r="E2" s="47"/>
      <c r="F2" s="47"/>
      <c r="G2" s="47"/>
      <c r="H2" s="47"/>
      <c r="I2" s="47"/>
    </row>
    <row r="3" spans="2:13" ht="26.25" customHeight="1" x14ac:dyDescent="0.25">
      <c r="B3" s="47"/>
      <c r="C3" s="47"/>
      <c r="D3" s="47"/>
      <c r="E3" s="47"/>
      <c r="F3" s="47"/>
      <c r="G3" s="47"/>
      <c r="H3" s="47"/>
      <c r="I3" s="47"/>
    </row>
    <row r="4" spans="2:13" ht="15.75" x14ac:dyDescent="0.25">
      <c r="B4" s="31" t="s">
        <v>7</v>
      </c>
      <c r="C4" s="45"/>
      <c r="D4" s="46"/>
    </row>
    <row r="14" spans="2:13" x14ac:dyDescent="0.25">
      <c r="K14" s="29"/>
      <c r="L14" s="29"/>
      <c r="M14" s="29"/>
    </row>
    <row r="31" spans="10:10" x14ac:dyDescent="0.25">
      <c r="J31" s="29"/>
    </row>
    <row r="33" customFormat="1" x14ac:dyDescent="0.25"/>
    <row r="34" customFormat="1" x14ac:dyDescent="0.25"/>
  </sheetData>
  <mergeCells count="2">
    <mergeCell ref="C4:D4"/>
    <mergeCell ref="B1:I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7AAF9-67B7-46ED-894D-202DD5E37EFE}">
  <dimension ref="A1:E62"/>
  <sheetViews>
    <sheetView tabSelected="1" topLeftCell="A38" workbookViewId="0">
      <selection activeCell="E61" sqref="E61"/>
    </sheetView>
  </sheetViews>
  <sheetFormatPr baseColWidth="10" defaultColWidth="11.42578125" defaultRowHeight="15" x14ac:dyDescent="0.25"/>
  <cols>
    <col min="1" max="1" width="43.5703125" customWidth="1"/>
    <col min="2" max="2" width="42.5703125" style="1" customWidth="1"/>
    <col min="3" max="3" width="50.85546875" style="1" bestFit="1" customWidth="1"/>
    <col min="4" max="4" width="19.28515625" style="1" customWidth="1"/>
    <col min="5" max="5" width="38.42578125" style="1" customWidth="1"/>
  </cols>
  <sheetData>
    <row r="1" spans="1:5" ht="18.75" x14ac:dyDescent="0.3">
      <c r="A1" s="9" t="s">
        <v>36</v>
      </c>
      <c r="B1" s="5"/>
      <c r="C1" s="5"/>
    </row>
    <row r="3" spans="1:5" ht="26.25" x14ac:dyDescent="0.25">
      <c r="A3" s="28" t="s">
        <v>29</v>
      </c>
      <c r="B3" s="3"/>
      <c r="C3" s="3"/>
    </row>
    <row r="4" spans="1:5" x14ac:dyDescent="0.25">
      <c r="A4" s="12" t="s">
        <v>19</v>
      </c>
      <c r="B4" s="2"/>
      <c r="C4" s="2"/>
    </row>
    <row r="5" spans="1:5" ht="15.75" x14ac:dyDescent="0.25">
      <c r="A5" s="7" t="s">
        <v>8</v>
      </c>
      <c r="B5" s="7" t="s">
        <v>37</v>
      </c>
      <c r="C5" s="10" t="s">
        <v>9</v>
      </c>
      <c r="D5" s="8" t="s">
        <v>0</v>
      </c>
      <c r="E5" s="4" t="s">
        <v>17</v>
      </c>
    </row>
    <row r="6" spans="1:5" x14ac:dyDescent="0.25">
      <c r="A6" s="14" t="s">
        <v>112</v>
      </c>
      <c r="B6" s="15" t="s">
        <v>38</v>
      </c>
      <c r="C6" s="15" t="s">
        <v>39</v>
      </c>
      <c r="D6" s="6"/>
      <c r="E6" s="6"/>
    </row>
    <row r="7" spans="1:5" x14ac:dyDescent="0.25">
      <c r="A7" s="14" t="s">
        <v>45</v>
      </c>
      <c r="B7" s="15" t="s">
        <v>1</v>
      </c>
      <c r="C7" s="15" t="s">
        <v>113</v>
      </c>
      <c r="D7" s="6"/>
      <c r="E7" s="6"/>
    </row>
    <row r="8" spans="1:5" x14ac:dyDescent="0.25">
      <c r="A8" s="50" t="s">
        <v>46</v>
      </c>
      <c r="B8" s="49" t="s">
        <v>47</v>
      </c>
      <c r="C8" s="49"/>
      <c r="D8" s="6"/>
      <c r="E8" s="6"/>
    </row>
    <row r="9" spans="1:5" x14ac:dyDescent="0.25">
      <c r="A9" s="50" t="s">
        <v>48</v>
      </c>
      <c r="B9" s="49" t="s">
        <v>52</v>
      </c>
      <c r="C9" s="49"/>
      <c r="D9" s="6"/>
      <c r="E9" s="6"/>
    </row>
    <row r="10" spans="1:5" x14ac:dyDescent="0.25">
      <c r="A10" s="50" t="s">
        <v>49</v>
      </c>
      <c r="B10" s="49" t="s">
        <v>53</v>
      </c>
      <c r="C10" s="49"/>
      <c r="D10" s="6"/>
      <c r="E10" s="6"/>
    </row>
    <row r="11" spans="1:5" x14ac:dyDescent="0.25">
      <c r="A11" s="50" t="s">
        <v>50</v>
      </c>
      <c r="B11" s="49" t="s">
        <v>54</v>
      </c>
      <c r="C11" s="49"/>
      <c r="D11" s="6"/>
      <c r="E11" s="6"/>
    </row>
    <row r="12" spans="1:5" x14ac:dyDescent="0.25">
      <c r="A12" s="50" t="s">
        <v>51</v>
      </c>
      <c r="B12" s="49" t="s">
        <v>55</v>
      </c>
      <c r="C12" s="49"/>
      <c r="D12" s="6"/>
      <c r="E12" s="6"/>
    </row>
    <row r="13" spans="1:5" x14ac:dyDescent="0.25">
      <c r="A13" s="14" t="s">
        <v>56</v>
      </c>
      <c r="B13" s="15" t="s">
        <v>2</v>
      </c>
      <c r="C13" s="15" t="s">
        <v>114</v>
      </c>
      <c r="D13" s="6"/>
      <c r="E13" s="6"/>
    </row>
    <row r="14" spans="1:5" x14ac:dyDescent="0.25">
      <c r="A14" s="50" t="s">
        <v>57</v>
      </c>
      <c r="B14" s="49" t="s">
        <v>62</v>
      </c>
      <c r="C14" s="48"/>
      <c r="D14" s="6"/>
      <c r="E14" s="6"/>
    </row>
    <row r="15" spans="1:5" x14ac:dyDescent="0.25">
      <c r="A15" s="50" t="s">
        <v>58</v>
      </c>
      <c r="B15" s="49" t="s">
        <v>63</v>
      </c>
      <c r="C15" s="48"/>
      <c r="D15" s="6"/>
      <c r="E15" s="6"/>
    </row>
    <row r="16" spans="1:5" x14ac:dyDescent="0.25">
      <c r="A16" s="50" t="s">
        <v>59</v>
      </c>
      <c r="B16" s="49" t="s">
        <v>64</v>
      </c>
      <c r="C16" s="48"/>
      <c r="D16" s="6"/>
      <c r="E16" s="6"/>
    </row>
    <row r="17" spans="1:5" x14ac:dyDescent="0.25">
      <c r="A17" s="50" t="s">
        <v>60</v>
      </c>
      <c r="B17" s="49" t="s">
        <v>54</v>
      </c>
      <c r="C17" s="48"/>
      <c r="D17" s="6"/>
      <c r="E17" s="6"/>
    </row>
    <row r="18" spans="1:5" x14ac:dyDescent="0.25">
      <c r="A18" s="50" t="s">
        <v>61</v>
      </c>
      <c r="B18" s="49" t="s">
        <v>55</v>
      </c>
      <c r="C18" s="48"/>
      <c r="D18" s="6"/>
      <c r="E18" s="6"/>
    </row>
    <row r="19" spans="1:5" x14ac:dyDescent="0.25">
      <c r="A19" s="14" t="s">
        <v>65</v>
      </c>
      <c r="B19" s="15" t="s">
        <v>3</v>
      </c>
      <c r="C19" s="15" t="s">
        <v>115</v>
      </c>
      <c r="D19" s="15"/>
      <c r="E19" s="15"/>
    </row>
    <row r="20" spans="1:5" x14ac:dyDescent="0.25">
      <c r="A20" s="50" t="s">
        <v>70</v>
      </c>
      <c r="B20" s="49" t="s">
        <v>66</v>
      </c>
      <c r="C20" s="48"/>
      <c r="D20" s="6"/>
      <c r="E20" s="6"/>
    </row>
    <row r="21" spans="1:5" x14ac:dyDescent="0.25">
      <c r="A21" s="50" t="s">
        <v>71</v>
      </c>
      <c r="B21" s="49" t="s">
        <v>67</v>
      </c>
      <c r="C21" s="48"/>
      <c r="D21" s="6"/>
      <c r="E21" s="6"/>
    </row>
    <row r="22" spans="1:5" x14ac:dyDescent="0.25">
      <c r="A22" s="50" t="s">
        <v>72</v>
      </c>
      <c r="B22" s="49" t="s">
        <v>68</v>
      </c>
      <c r="C22" s="48"/>
      <c r="D22" s="6"/>
      <c r="E22" s="6"/>
    </row>
    <row r="23" spans="1:5" x14ac:dyDescent="0.25">
      <c r="A23" s="50" t="s">
        <v>73</v>
      </c>
      <c r="B23" s="49" t="s">
        <v>69</v>
      </c>
      <c r="C23" s="48"/>
      <c r="D23" s="6"/>
      <c r="E23" s="6"/>
    </row>
    <row r="24" spans="1:5" x14ac:dyDescent="0.25">
      <c r="A24" s="14" t="s">
        <v>74</v>
      </c>
      <c r="B24" s="15" t="s">
        <v>40</v>
      </c>
      <c r="C24" s="15" t="s">
        <v>116</v>
      </c>
      <c r="D24" s="15"/>
      <c r="E24" s="15"/>
    </row>
    <row r="25" spans="1:5" x14ac:dyDescent="0.25">
      <c r="A25" s="50" t="s">
        <v>75</v>
      </c>
      <c r="B25" s="49" t="s">
        <v>77</v>
      </c>
      <c r="C25" s="48"/>
      <c r="D25" s="6"/>
      <c r="E25" s="6"/>
    </row>
    <row r="26" spans="1:5" x14ac:dyDescent="0.25">
      <c r="A26" s="50" t="s">
        <v>76</v>
      </c>
      <c r="B26" s="49" t="s">
        <v>78</v>
      </c>
      <c r="C26" s="48"/>
      <c r="D26" s="6"/>
      <c r="E26" s="6"/>
    </row>
    <row r="27" spans="1:5" x14ac:dyDescent="0.25">
      <c r="A27" s="14" t="s">
        <v>5</v>
      </c>
      <c r="B27" s="15" t="s">
        <v>41</v>
      </c>
      <c r="C27" s="15" t="s">
        <v>10</v>
      </c>
      <c r="D27" s="6"/>
      <c r="E27" s="6"/>
    </row>
    <row r="28" spans="1:5" x14ac:dyDescent="0.25">
      <c r="A28" s="50" t="s">
        <v>87</v>
      </c>
      <c r="B28" s="49" t="s">
        <v>80</v>
      </c>
      <c r="C28" s="48"/>
      <c r="D28" s="6"/>
      <c r="E28" s="6"/>
    </row>
    <row r="29" spans="1:5" x14ac:dyDescent="0.25">
      <c r="A29" s="50" t="s">
        <v>88</v>
      </c>
      <c r="B29" s="49" t="s">
        <v>81</v>
      </c>
      <c r="C29" s="48"/>
      <c r="D29" s="6"/>
      <c r="E29" s="6"/>
    </row>
    <row r="30" spans="1:5" x14ac:dyDescent="0.25">
      <c r="A30" s="50" t="s">
        <v>89</v>
      </c>
      <c r="B30" s="49" t="s">
        <v>82</v>
      </c>
      <c r="C30" s="48"/>
      <c r="D30" s="6"/>
      <c r="E30" s="6"/>
    </row>
    <row r="31" spans="1:5" x14ac:dyDescent="0.25">
      <c r="A31" s="50" t="s">
        <v>90</v>
      </c>
      <c r="B31" s="49" t="s">
        <v>83</v>
      </c>
      <c r="C31" s="48"/>
      <c r="D31" s="6"/>
      <c r="E31" s="6"/>
    </row>
    <row r="32" spans="1:5" x14ac:dyDescent="0.25">
      <c r="A32" s="50" t="s">
        <v>91</v>
      </c>
      <c r="B32" s="49" t="s">
        <v>84</v>
      </c>
      <c r="C32" s="48"/>
      <c r="D32" s="6"/>
      <c r="E32" s="6"/>
    </row>
    <row r="33" spans="1:5" x14ac:dyDescent="0.25">
      <c r="A33" s="50" t="s">
        <v>92</v>
      </c>
      <c r="B33" s="49" t="s">
        <v>85</v>
      </c>
      <c r="C33" s="48"/>
      <c r="D33" s="6"/>
      <c r="E33" s="6"/>
    </row>
    <row r="34" spans="1:5" x14ac:dyDescent="0.25">
      <c r="A34" s="50" t="s">
        <v>93</v>
      </c>
      <c r="B34" s="49" t="s">
        <v>86</v>
      </c>
      <c r="C34" s="48"/>
      <c r="D34" s="6"/>
      <c r="E34" s="6"/>
    </row>
    <row r="35" spans="1:5" x14ac:dyDescent="0.25">
      <c r="A35" s="50" t="s">
        <v>94</v>
      </c>
      <c r="B35" s="49" t="s">
        <v>79</v>
      </c>
      <c r="C35" s="48"/>
      <c r="D35" s="6"/>
      <c r="E35" s="6"/>
    </row>
    <row r="36" spans="1:5" x14ac:dyDescent="0.25">
      <c r="A36" s="14" t="s">
        <v>95</v>
      </c>
      <c r="B36" s="15" t="s">
        <v>4</v>
      </c>
      <c r="C36" s="15" t="s">
        <v>117</v>
      </c>
      <c r="D36" s="6"/>
      <c r="E36" s="6"/>
    </row>
    <row r="37" spans="1:5" x14ac:dyDescent="0.25">
      <c r="A37" s="50" t="s">
        <v>96</v>
      </c>
      <c r="B37" s="49" t="s">
        <v>99</v>
      </c>
      <c r="C37" s="48"/>
      <c r="D37" s="6"/>
      <c r="E37" s="6"/>
    </row>
    <row r="38" spans="1:5" x14ac:dyDescent="0.25">
      <c r="A38" s="50" t="s">
        <v>97</v>
      </c>
      <c r="B38" s="49" t="s">
        <v>101</v>
      </c>
      <c r="C38" s="48"/>
      <c r="D38" s="6"/>
      <c r="E38" s="6"/>
    </row>
    <row r="39" spans="1:5" x14ac:dyDescent="0.25">
      <c r="A39" s="50" t="s">
        <v>98</v>
      </c>
      <c r="B39" s="49" t="s">
        <v>100</v>
      </c>
      <c r="C39" s="48"/>
      <c r="D39" s="6"/>
      <c r="E39" s="6"/>
    </row>
    <row r="40" spans="1:5" x14ac:dyDescent="0.25">
      <c r="A40" s="14" t="s">
        <v>6</v>
      </c>
      <c r="B40" s="15" t="s">
        <v>42</v>
      </c>
      <c r="C40" s="15" t="s">
        <v>11</v>
      </c>
      <c r="D40" s="6"/>
      <c r="E40" s="6"/>
    </row>
    <row r="41" spans="1:5" x14ac:dyDescent="0.25">
      <c r="A41" s="50" t="s">
        <v>102</v>
      </c>
      <c r="B41" s="49" t="s">
        <v>103</v>
      </c>
      <c r="C41" s="48"/>
      <c r="D41" s="6"/>
      <c r="E41" s="6"/>
    </row>
    <row r="42" spans="1:5" x14ac:dyDescent="0.25">
      <c r="A42" s="14" t="s">
        <v>104</v>
      </c>
      <c r="B42" s="15" t="s">
        <v>43</v>
      </c>
      <c r="C42" s="15" t="s">
        <v>118</v>
      </c>
      <c r="D42" s="6"/>
      <c r="E42" s="6"/>
    </row>
    <row r="43" spans="1:5" x14ac:dyDescent="0.25">
      <c r="A43" s="50" t="s">
        <v>105</v>
      </c>
      <c r="B43" s="49" t="s">
        <v>106</v>
      </c>
      <c r="C43" s="48"/>
      <c r="D43" s="6"/>
      <c r="E43" s="6"/>
    </row>
    <row r="44" spans="1:5" x14ac:dyDescent="0.25">
      <c r="A44" s="43" t="s">
        <v>107</v>
      </c>
      <c r="B44" s="44" t="s">
        <v>44</v>
      </c>
      <c r="C44" s="44" t="s">
        <v>119</v>
      </c>
      <c r="D44"/>
      <c r="E44"/>
    </row>
    <row r="45" spans="1:5" x14ac:dyDescent="0.25">
      <c r="A45" s="50" t="s">
        <v>108</v>
      </c>
      <c r="B45" s="49" t="s">
        <v>110</v>
      </c>
      <c r="C45" s="48"/>
      <c r="D45" s="6"/>
      <c r="E45" s="6"/>
    </row>
    <row r="46" spans="1:5" x14ac:dyDescent="0.25">
      <c r="A46" s="50" t="s">
        <v>109</v>
      </c>
      <c r="B46" s="49" t="s">
        <v>111</v>
      </c>
      <c r="C46" s="48"/>
      <c r="D46" s="6"/>
      <c r="E46" s="6"/>
    </row>
    <row r="47" spans="1:5" ht="30.75" customHeight="1" thickBot="1" x14ac:dyDescent="0.3">
      <c r="A47" s="11"/>
      <c r="B47"/>
      <c r="C47"/>
      <c r="D47" s="16" t="s">
        <v>25</v>
      </c>
      <c r="E47" s="16">
        <f>SUM(E6:E46)</f>
        <v>0</v>
      </c>
    </row>
    <row r="48" spans="1:5" ht="27" thickTop="1" x14ac:dyDescent="0.4">
      <c r="A48" s="30" t="s">
        <v>30</v>
      </c>
      <c r="B48"/>
      <c r="C48"/>
      <c r="D48"/>
      <c r="E48"/>
    </row>
    <row r="49" spans="1:5" ht="15.75" x14ac:dyDescent="0.25">
      <c r="A49" s="7" t="s">
        <v>20</v>
      </c>
      <c r="B49" s="7" t="s">
        <v>21</v>
      </c>
      <c r="C49" s="10" t="s">
        <v>22</v>
      </c>
      <c r="D49" s="8" t="s">
        <v>24</v>
      </c>
      <c r="E49" s="4" t="s">
        <v>28</v>
      </c>
    </row>
    <row r="50" spans="1:5" x14ac:dyDescent="0.25">
      <c r="A50" s="21" t="s">
        <v>12</v>
      </c>
      <c r="B50" s="19" t="s">
        <v>13</v>
      </c>
      <c r="C50" s="22"/>
      <c r="D50" s="23">
        <v>5000</v>
      </c>
      <c r="E50" s="24">
        <f>C50*D50</f>
        <v>0</v>
      </c>
    </row>
    <row r="51" spans="1:5" x14ac:dyDescent="0.25">
      <c r="A51" s="21" t="s">
        <v>12</v>
      </c>
      <c r="B51" s="19" t="s">
        <v>14</v>
      </c>
      <c r="C51" s="22"/>
      <c r="D51" s="23">
        <v>1000</v>
      </c>
      <c r="E51" s="24">
        <f>C51*D51</f>
        <v>0</v>
      </c>
    </row>
    <row r="52" spans="1:5" x14ac:dyDescent="0.25">
      <c r="A52" s="33" t="s">
        <v>12</v>
      </c>
      <c r="B52" s="34" t="s">
        <v>15</v>
      </c>
      <c r="C52" s="35"/>
      <c r="D52" s="36">
        <v>200</v>
      </c>
      <c r="E52" s="37">
        <f>C52*D52</f>
        <v>0</v>
      </c>
    </row>
    <row r="53" spans="1:5" x14ac:dyDescent="0.25">
      <c r="A53" s="21" t="s">
        <v>33</v>
      </c>
      <c r="B53" s="19" t="s">
        <v>13</v>
      </c>
      <c r="C53" s="22"/>
      <c r="D53" s="23">
        <v>500</v>
      </c>
      <c r="E53" s="24">
        <f>D53*C53</f>
        <v>0</v>
      </c>
    </row>
    <row r="54" spans="1:5" x14ac:dyDescent="0.25">
      <c r="A54" s="21" t="s">
        <v>34</v>
      </c>
      <c r="B54" s="19" t="s">
        <v>14</v>
      </c>
      <c r="C54" s="22"/>
      <c r="D54" s="23">
        <v>200</v>
      </c>
      <c r="E54" s="24">
        <f>D54*C54</f>
        <v>0</v>
      </c>
    </row>
    <row r="55" spans="1:5" x14ac:dyDescent="0.25">
      <c r="A55" s="21" t="s">
        <v>33</v>
      </c>
      <c r="B55" s="19" t="s">
        <v>15</v>
      </c>
      <c r="C55" s="22"/>
      <c r="D55" s="23">
        <v>100</v>
      </c>
      <c r="E55" s="24">
        <f>-I40</f>
        <v>0</v>
      </c>
    </row>
    <row r="56" spans="1:5" x14ac:dyDescent="0.25">
      <c r="A56" s="38"/>
      <c r="B56" s="39"/>
      <c r="C56" s="39"/>
      <c r="D56" s="40" t="s">
        <v>26</v>
      </c>
      <c r="E56" s="41">
        <f>SUM(E50:E55)</f>
        <v>0</v>
      </c>
    </row>
    <row r="57" spans="1:5" x14ac:dyDescent="0.25">
      <c r="A57" s="13"/>
      <c r="E57"/>
    </row>
    <row r="58" spans="1:5" ht="26.25" x14ac:dyDescent="0.4">
      <c r="A58" s="32" t="s">
        <v>31</v>
      </c>
      <c r="E58"/>
    </row>
    <row r="59" spans="1:5" ht="15.75" x14ac:dyDescent="0.25">
      <c r="A59" s="7" t="s">
        <v>20</v>
      </c>
      <c r="B59" s="7" t="s">
        <v>21</v>
      </c>
      <c r="C59" s="10" t="s">
        <v>16</v>
      </c>
      <c r="D59" s="8" t="s">
        <v>24</v>
      </c>
      <c r="E59" s="4" t="s">
        <v>28</v>
      </c>
    </row>
    <row r="60" spans="1:5" ht="30" x14ac:dyDescent="0.25">
      <c r="A60" s="18" t="s">
        <v>23</v>
      </c>
      <c r="B60" s="19" t="s">
        <v>18</v>
      </c>
      <c r="C60" s="20"/>
      <c r="D60" s="25">
        <v>50000</v>
      </c>
      <c r="E60" s="26">
        <f>D60*C60</f>
        <v>0</v>
      </c>
    </row>
    <row r="61" spans="1:5" ht="15.75" thickBot="1" x14ac:dyDescent="0.3">
      <c r="C61" s="42" t="s">
        <v>35</v>
      </c>
      <c r="D61" s="17" t="s">
        <v>27</v>
      </c>
      <c r="E61" s="27">
        <f>SUM(E60)</f>
        <v>0</v>
      </c>
    </row>
    <row r="62" spans="1:5" ht="15.75" thickTop="1" x14ac:dyDescent="0.25"/>
  </sheetData>
  <phoneticPr fontId="8" type="noConversion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3362CA794EF8B48864BEE916C86C404" ma:contentTypeVersion="3" ma:contentTypeDescription="Opprett et nytt dokument." ma:contentTypeScope="" ma:versionID="ed8b44bc7004e36cac1555437e7a2fbd">
  <xsd:schema xmlns:xsd="http://www.w3.org/2001/XMLSchema" xmlns:xs="http://www.w3.org/2001/XMLSchema" xmlns:p="http://schemas.microsoft.com/office/2006/metadata/properties" xmlns:ns2="04705be8-7f13-4b83-af85-de11b1fffe95" targetNamespace="http://schemas.microsoft.com/office/2006/metadata/properties" ma:root="true" ma:fieldsID="3ba8b98bfb13867476b43883bfa82918" ns2:_="">
    <xsd:import namespace="04705be8-7f13-4b83-af85-de11b1fffe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705be8-7f13-4b83-af85-de11b1fffe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897BBEF-0DFC-45A2-8928-054F933F25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064437-3A6B-4EF6-8D6D-9F98AE6009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705be8-7f13-4b83-af85-de11b1fffe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1E1379-4A80-48BC-B355-3B0962C199C8}">
  <ds:schemaRefs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dcmitype/"/>
    <ds:schemaRef ds:uri="04705be8-7f13-4b83-af85-de11b1fffe95"/>
    <ds:schemaRef ds:uri="http://schemas.microsoft.com/office/2006/metadata/properties"/>
    <ds:schemaRef ds:uri="http://purl.org/dc/terms/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6b17120e-18db-4a2e-8896-962fc2302a87}" enabled="0" method="" siteId="{6b17120e-18db-4a2e-8896-962fc2302a87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Informasjon og instruks</vt:lpstr>
      <vt:lpstr>Pris produkter,timepris,påslag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Wiklund, Kari Kristin</dc:creator>
  <cp:keywords/>
  <dc:description/>
  <cp:lastModifiedBy>Fleischer, Christine</cp:lastModifiedBy>
  <cp:revision/>
  <dcterms:created xsi:type="dcterms:W3CDTF">2017-11-27T09:39:58Z</dcterms:created>
  <dcterms:modified xsi:type="dcterms:W3CDTF">2026-06-30T08:04:15Z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0x01010013362CA794EF8B48864BEE916C86C404</vt:lpwstr>
  </property>
</Properties>
</file>